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/>
  <c r="L16" i="3"/>
  <c r="L54" i="3" s="1"/>
  <c r="L17" i="3"/>
  <c r="K55" i="3" s="1"/>
  <c r="L18" i="3"/>
  <c r="L56" i="3" s="1"/>
  <c r="L19" i="3"/>
  <c r="L57" i="3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<sst xmlns="http://schemas.openxmlformats.org/spreadsheetml/2006/main" count="197" uniqueCount="36">
  <si>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</si>
  <si>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</si>
  <si>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</si>
  <si>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</si>
  <si>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</si>
  <si>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</si>
  <si>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</si>
  <si>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</si>
  <si>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</si>
  <si>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</si>
  <si>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</si>
  <si>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</si>
  <si>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</si>
  <si>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</si>
  <si>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</si>
  <si>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</si>
  <si>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</si>
  <si>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</si>
  <si>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</si>
  <si>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</si>
  <si>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30 de Junio de 2018</t>
  </si>
  <si>
    <t>Días Laborables 21/22</t>
  </si>
  <si>
    <t>Iveco</t>
  </si>
  <si>
    <t>DAF</t>
  </si>
  <si>
    <t>MAN</t>
  </si>
  <si>
    <t>Renault Truks</t>
  </si>
  <si>
    <t>Mercedes</t>
  </si>
  <si>
    <t>Scania</t>
  </si>
  <si>
    <t>Volvo</t>
  </si>
  <si>
    <t>Mitsubishi-Fuso</t>
  </si>
  <si>
    <t>Isuzu</t>
  </si>
  <si>
    <t>Nissan</t>
  </si>
  <si>
    <t>Mitsubishi</t>
  </si>
  <si>
    <t>RENAULT TRUCK</t>
  </si>
  <si>
    <t>Renault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</si>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</sst>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-37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45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6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-11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15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-6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-12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103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25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-66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-50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87104"/>
        <c:axId val="137954432"/>
      </c:barChart>
      <c:catAx>
        <c:axId val="98871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95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95443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98871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Iveco</c:v>
                </c:pt>
                <c:pt idx="1">
                  <c:v>DAF</c:v>
                </c:pt>
                <c:pt idx="2">
                  <c:v>MAN</c:v>
                </c:pt>
                <c:pt idx="3">
                  <c:v>Renault Truks</c:v>
                </c:pt>
                <c:pt idx="4">
                  <c:v>Mercedes</c:v>
                </c:pt>
                <c:pt idx="5">
                  <c:v>Scania</c:v>
                </c:pt>
                <c:pt idx="6">
                  <c:v>Volvo</c:v>
                </c:pt>
                <c:pt idx="7">
                  <c:v>Mitsubishi-Fuso</c:v>
                </c:pt>
                <c:pt idx="8">
                  <c:v>Isuzu</c:v>
                </c:pt>
                <c:pt idx="9">
                  <c:v>Nissan</c:v>
                </c:pt>
                <c:pt idx="10">
                  <c:v>Mitsubishi</c:v>
                </c:pt>
                <c:pt idx="11">
                  <c:v>RENAULT TRUCK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20.14</c:v>
                </c:pt>
                <c:pt idx="1">
                  <c:v>14.43</c:v>
                </c:pt>
                <c:pt idx="2">
                  <c:v>13.67</c:v>
                </c:pt>
                <c:pt idx="3">
                  <c:v>12.77</c:v>
                </c:pt>
                <c:pt idx="4">
                  <c:v>12.67</c:v>
                </c:pt>
                <c:pt idx="5">
                  <c:v>11.66</c:v>
                </c:pt>
                <c:pt idx="6">
                  <c:v>9.2799999999999994</c:v>
                </c:pt>
                <c:pt idx="7">
                  <c:v>2.87</c:v>
                </c:pt>
                <c:pt idx="8">
                  <c:v>1.71</c:v>
                </c:pt>
                <c:pt idx="9">
                  <c:v>0.4</c:v>
                </c:pt>
                <c:pt idx="10">
                  <c:v>0.15</c:v>
                </c:pt>
                <c:pt idx="11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7991680"/>
        <c:axId val="137993216"/>
        <c:axId val="0"/>
      </c:bar3DChart>
      <c:catAx>
        <c:axId val="1379916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993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9932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991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399</v>
      </c>
      <c r="D8" s="42">
        <v>20.14</v>
      </c>
      <c r="E8" s="43">
        <v>-37</v>
      </c>
      <c r="F8" s="42">
        <v>19</v>
      </c>
      <c r="G8" s="42">
        <v>-10</v>
      </c>
      <c r="H8" s="43">
        <v>-34</v>
      </c>
      <c r="I8" s="96" t="s">
        <v>17</v>
      </c>
      <c r="J8" s="96" t="s">
        <v>18</v>
      </c>
      <c r="K8" s="96" t="s">
        <v>19</v>
      </c>
      <c r="L8" s="24" t="str">
        <f>B8</f>
        <v>Iveco</v>
      </c>
      <c r="M8" s="24">
        <f>D8</f>
        <v>20.14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286</v>
      </c>
      <c r="D9" s="42">
        <v>14.43</v>
      </c>
      <c r="E9" s="43">
        <v>45</v>
      </c>
      <c r="F9" s="42">
        <v>13.61</v>
      </c>
      <c r="G9" s="42">
        <v>4.66</v>
      </c>
      <c r="H9" s="43">
        <v>52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DAF</v>
      </c>
      <c r="M9" s="24">
        <f t="shared" ref="M9:M19" si="1">D9</f>
        <v>14.43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271</v>
      </c>
      <c r="D10" s="42">
        <v>13.67</v>
      </c>
      <c r="E10" s="43">
        <v>6</v>
      </c>
      <c r="F10" s="42">
        <v>12.9</v>
      </c>
      <c r="G10" s="42">
        <v>1.31</v>
      </c>
      <c r="H10" s="43">
        <v>11</v>
      </c>
      <c r="I10" s="96" t="s">
        <v>17</v>
      </c>
      <c r="J10" s="96" t="s">
        <v>18</v>
      </c>
      <c r="K10" s="96" t="s">
        <v>19</v>
      </c>
      <c r="L10" s="24" t="str">
        <f t="shared" si="0"/>
        <v>MAN</v>
      </c>
      <c r="M10" s="24">
        <f t="shared" si="1"/>
        <v>13.67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253</v>
      </c>
      <c r="D11" s="42">
        <v>12.77</v>
      </c>
      <c r="E11" s="43">
        <v>-11</v>
      </c>
      <c r="F11" s="42">
        <v>12.04</v>
      </c>
      <c r="G11" s="42">
        <v>-0.91</v>
      </c>
      <c r="H11" s="43">
        <v>-7</v>
      </c>
      <c r="I11" s="96" t="s">
        <v>17</v>
      </c>
      <c r="J11" s="96" t="s">
        <v>18</v>
      </c>
      <c r="K11" s="96" t="s">
        <v>19</v>
      </c>
      <c r="L11" s="24" t="str">
        <f t="shared" si="0"/>
        <v>Renault Truks</v>
      </c>
      <c r="M11" s="24">
        <f t="shared" si="1"/>
        <v>12.77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251</v>
      </c>
      <c r="D12" s="42">
        <v>12.67</v>
      </c>
      <c r="E12" s="43">
        <v>15</v>
      </c>
      <c r="F12" s="42">
        <v>11.95</v>
      </c>
      <c r="G12" s="42">
        <v>2.0499999999999998</v>
      </c>
      <c r="H12" s="43">
        <v>20</v>
      </c>
      <c r="I12" s="96" t="s">
        <v>17</v>
      </c>
      <c r="J12" s="96" t="s">
        <v>18</v>
      </c>
      <c r="K12" s="96" t="s">
        <v>19</v>
      </c>
      <c r="L12" s="24" t="str">
        <f t="shared" si="0"/>
        <v>Mercedes</v>
      </c>
      <c r="M12" s="24">
        <f t="shared" si="1"/>
        <v>12.67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231</v>
      </c>
      <c r="D13" s="42">
        <v>11.66</v>
      </c>
      <c r="E13" s="43">
        <v>-6</v>
      </c>
      <c r="F13" s="42">
        <v>11</v>
      </c>
      <c r="G13" s="42">
        <v>-0.27</v>
      </c>
      <c r="H13" s="43">
        <v>-2</v>
      </c>
      <c r="I13" s="96" t="s">
        <v>17</v>
      </c>
      <c r="J13" s="96" t="s">
        <v>18</v>
      </c>
      <c r="K13" s="96" t="s">
        <v>19</v>
      </c>
      <c r="L13" s="24" t="str">
        <f t="shared" si="0"/>
        <v>Scania</v>
      </c>
      <c r="M13" s="24">
        <f t="shared" si="1"/>
        <v>11.66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184</v>
      </c>
      <c r="D14" s="42">
        <v>9.2799999999999994</v>
      </c>
      <c r="E14" s="43">
        <v>-12</v>
      </c>
      <c r="F14" s="42">
        <v>8.76</v>
      </c>
      <c r="G14" s="42">
        <v>-0.78</v>
      </c>
      <c r="H14" s="43">
        <v>-8</v>
      </c>
      <c r="I14" s="96" t="s">
        <v>17</v>
      </c>
      <c r="J14" s="96" t="s">
        <v>18</v>
      </c>
      <c r="K14" s="96" t="s">
        <v>19</v>
      </c>
      <c r="L14" s="24" t="str">
        <f t="shared" si="0"/>
        <v>Volvo</v>
      </c>
      <c r="M14" s="24">
        <f t="shared" si="1"/>
        <v>9.2799999999999994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57</v>
      </c>
      <c r="D15" s="42">
        <v>2.87</v>
      </c>
      <c r="E15" s="43">
        <v>103</v>
      </c>
      <c r="F15" s="42">
        <v>2.71</v>
      </c>
      <c r="G15" s="42">
        <v>1.44</v>
      </c>
      <c r="H15" s="43">
        <v>113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2.87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34</v>
      </c>
      <c r="D16" s="42">
        <v>1.71</v>
      </c>
      <c r="E16" s="43">
        <v>25</v>
      </c>
      <c r="F16" s="42">
        <v>1.61</v>
      </c>
      <c r="G16" s="42">
        <v>0.39</v>
      </c>
      <c r="H16" s="43">
        <v>31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1.71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8</v>
      </c>
      <c r="D17" s="42">
        <v>0.4</v>
      </c>
      <c r="E17" s="43">
        <v>-66</v>
      </c>
      <c r="F17" s="42">
        <v>0.38</v>
      </c>
      <c r="G17" s="42">
        <v>-0.71</v>
      </c>
      <c r="H17" s="43">
        <v>-65</v>
      </c>
      <c r="I17" s="96" t="s">
        <v>17</v>
      </c>
      <c r="J17" s="96" t="s">
        <v>18</v>
      </c>
      <c r="K17" s="96" t="s">
        <v>19</v>
      </c>
      <c r="L17" s="24" t="str">
        <f t="shared" si="0"/>
        <v>Nissan</v>
      </c>
      <c r="M17" s="24">
        <f t="shared" si="1"/>
        <v>0.4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3</v>
      </c>
      <c r="D18" s="42">
        <v>0.15</v>
      </c>
      <c r="E18" s="43">
        <v>-50</v>
      </c>
      <c r="F18" s="42">
        <v>0.14000000000000001</v>
      </c>
      <c r="G18" s="42">
        <v>-0.13</v>
      </c>
      <c r="H18" s="43">
        <v>-48</v>
      </c>
      <c r="I18" s="96" t="s">
        <v>17</v>
      </c>
      <c r="J18" s="96" t="s">
        <v>18</v>
      </c>
      <c r="K18" s="96" t="s">
        <v>19</v>
      </c>
      <c r="L18" s="24" t="str">
        <f t="shared" si="0"/>
        <v>Mitsubishi</v>
      </c>
      <c r="M18" s="24">
        <f t="shared" si="1"/>
        <v>0.15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2</v>
      </c>
      <c r="D19" s="42">
        <v>0.1</v>
      </c>
      <c r="E19" s="43">
        <v>0</v>
      </c>
      <c r="F19" s="42">
        <v>0.09</v>
      </c>
      <c r="G19" s="42">
        <v>0</v>
      </c>
      <c r="H19" s="43">
        <v>0</v>
      </c>
      <c r="I19" s="96" t="s">
        <v>17</v>
      </c>
      <c r="J19" s="96" t="s">
        <v>18</v>
      </c>
      <c r="K19" s="96" t="s">
        <v>19</v>
      </c>
      <c r="L19" s="24" t="str">
        <f t="shared" si="0"/>
        <v>RENAULT TRUCK</v>
      </c>
      <c r="M19" s="24">
        <f t="shared" si="1"/>
        <v>0.1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2</v>
      </c>
      <c r="D20" s="42">
        <v>0.1</v>
      </c>
      <c r="E20" s="43">
        <v>0</v>
      </c>
      <c r="F20" s="42">
        <v>0.09</v>
      </c>
      <c r="G20" s="42">
        <v>0.09</v>
      </c>
      <c r="H20" s="43">
        <v>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999</v>
      </c>
      <c r="B21" s="95" t="s">
        <v>35</v>
      </c>
      <c r="C21" s="41">
        <v>1981</v>
      </c>
      <c r="D21" s="42">
        <v>100</v>
      </c>
      <c r="E21" s="43">
        <v>-7</v>
      </c>
      <c r="F21" s="42">
        <v>94.33</v>
      </c>
      <c r="G21" s="42">
        <v>-2.85</v>
      </c>
      <c r="H21" s="43">
        <v>-2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Iveco</v>
      </c>
      <c r="M46" s="73">
        <f>E8</f>
        <v>-37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DAF</v>
      </c>
      <c r="M47" s="73">
        <f t="shared" ref="M47:M57" si="3">E9</f>
        <v>45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MAN</v>
      </c>
      <c r="M48" s="77">
        <f t="shared" si="3"/>
        <v>6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Renault Truks</v>
      </c>
      <c r="M49" s="24">
        <f t="shared" si="3"/>
        <v>-11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Mercedes</v>
      </c>
      <c r="M50" s="24">
        <f t="shared" si="3"/>
        <v>15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Scania</v>
      </c>
      <c r="M51" s="24">
        <f t="shared" si="3"/>
        <v>-6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Volvo</v>
      </c>
      <c r="M52" s="24">
        <f t="shared" si="3"/>
        <v>-12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103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25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Nissan</v>
      </c>
      <c r="L55" s="24">
        <f>E17</f>
        <v>-66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Mitsubishi</v>
      </c>
      <c r="M56" s="24">
        <f t="shared" si="3"/>
        <v>-50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RENAULT TRUCK</v>
      </c>
      <c r="M57" s="24">
        <f t="shared" si="3"/>
        <v>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8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2018-07-03T07:01:12Z</cp:lastPrinted>
  <dcterms:created xsi:type="dcterms:W3CDTF">2003-04-01T13:32:20Z</dcterms:created>
  <dcterms:modified xsi:type="dcterms:W3CDTF">2018-07-03T07:01:28Z</dcterms:modified>
</cp:coreProperties>
</file>